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337\AC\Temp\"/>
    </mc:Choice>
  </mc:AlternateContent>
  <xr:revisionPtr revIDLastSave="139" documentId="8_{70B887E1-9D2B-4C1D-B504-544FC5C3BC3A}" xr6:coauthVersionLast="47" xr6:coauthVersionMax="47" xr10:uidLastSave="{654C1B0C-03A5-4D3C-9231-285C39D298A0}"/>
  <bookViews>
    <workbookView xWindow="-60" yWindow="-60" windowWidth="15480" windowHeight="11640" firstSheet="1" xr2:uid="{00000000-000D-0000-FFFF-FFFF00000000}"/>
  </bookViews>
  <sheets>
    <sheet name="EARTH KIT, 1_33kV Schedules " sheetId="6" r:id="rId1"/>
    <sheet name="EARTH KIT, 44_132kV Schedules " sheetId="2" r:id="rId2"/>
    <sheet name="Test Schedule" sheetId="7" r:id="rId3"/>
    <sheet name="Deviation Schedule" sheetId="3" r:id="rId4"/>
  </sheets>
  <definedNames>
    <definedName name="_xlnm.Print_Area" localSheetId="1">'EARTH KIT, 44_132kV Schedules '!$B$1:$H$49</definedName>
    <definedName name="_xlnm.Print_Area" localSheetId="0">'EARTH KIT, 1_33kV Schedules '!$B$1:$H$47</definedName>
    <definedName name="_xlnm.Print_Area" localSheetId="3">'Deviation Schedule'!$A$1:$G$45</definedName>
    <definedName name="_xlnm.Print_Area" localSheetId="2">'Test Schedule'!$A$1:$G$28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<sst xmlns="http://schemas.openxmlformats.org/spreadsheetml/2006/main" count="216" uniqueCount="103">
  <si>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</si>
  <si>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</si>
  <si>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</si>
  <si>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</si>
  <si>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</si>
  <si>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</si>
  <si>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0220712</t>
  </si>
  <si>
    <t>EARTH KIT, WORK ASSY LINE YL 33KV D12605</t>
  </si>
  <si>
    <t>SCSSCAAN3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</si>
  <si>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</si>
  <si>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</si>
  <si>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</si>
  <si>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</si>
  <si>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</si>
  <si>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</si>
  <si>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</si>
  <si>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</si>
  <si>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</si>
  <si>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</si>
  <si>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</si>
  <si>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</si>
  <si>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</si>
  <si>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</si>
  <si>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</si>
  <si>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</si>
  <si>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</si>
  <si>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</si>
  <si>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</si>
  <si>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</si>
  <si>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>Type of Tool</t>
  </si>
  <si>
    <t>Earth Kit, Work Assy Line YL 33kV</t>
  </si>
  <si>
    <t>Buyers Guide Compliance</t>
  </si>
  <si>
    <t>1.2.1</t>
  </si>
  <si>
    <t>Type of earth kit</t>
  </si>
  <si>
    <t>Working Earth Kit For Overhead Lines 33kV</t>
  </si>
  <si>
    <t>1.2.2</t>
  </si>
  <si>
    <t>Operating Voltage</t>
  </si>
  <si>
    <t>kV</t>
  </si>
  <si>
    <t>1-33</t>
  </si>
  <si>
    <t>1.2.3</t>
  </si>
  <si>
    <t>KA rating</t>
  </si>
  <si>
    <t>kA</t>
  </si>
  <si>
    <t>1.2.4</t>
  </si>
  <si>
    <t>Earth cable Size and colour</t>
  </si>
  <si>
    <t>mm</t>
  </si>
  <si>
    <t>16mm Sq.
Stranded Cu. Cable With Yellow Sheathing</t>
  </si>
  <si>
    <t>1.2.5</t>
  </si>
  <si>
    <t>Accessories</t>
  </si>
  <si>
    <t>1 X 4.5M Length 16mm Sq. Stranded Cu. Cable With Screw On Earth Clamp To Fit Earth Spike
Rod And Screw On Cluster Bar End Clamp To Fit 25Mm Bar *
1 X 10M Length 16mm Sq. Stranded Cu. Cable With Screw On Cluster Bar End Clamp To Fit
25mm Bar And Snap On Line End Clamp To Fit Conductor *
2 X 1,5M To 3M Length 16mm Sq. Stranded Cu. Cable With Snap On Line End Clamps To Fit
Conductor *
1 X Earth Spike *
1 X 20mm To 25mm Cluster Bar *
1 X Cluster Head *</t>
  </si>
  <si>
    <t>1.2.6</t>
  </si>
  <si>
    <t>Packaging</t>
  </si>
  <si>
    <t>1 X Yellow Protective Carry Bag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</si>
  <si>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</si>
  <si>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</si>
  <si>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</si>
  <si>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</si>
  <si>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</si>
  <si>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</si>
  <si>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</si>
  <si>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</si>
  <si>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</si>
  <si>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</si>
  <si>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</si>
  <si>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</si>
  <si>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</si>
  <si>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</si>
  <si>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</si>
  <si>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</si>
  <si>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</si>
  <si>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</si>
  <si>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</si>
  <si>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</si>
  <si>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</si>
  <si>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</si>
  <si>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</si>
  <si>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</si>
  <si>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0220713</t>
  </si>
  <si>
    <t>EARTH KIT, WORK ASSY LINE YL 132KV D12605</t>
  </si>
  <si>
    <t>Earth Kit, 44_132kV</t>
  </si>
  <si>
    <t>Working Earth Kit For Overhead Lines 132kV</t>
  </si>
  <si>
    <t>44-132</t>
  </si>
  <si>
    <t>3 X 4m To 6m Length 16mm Sq. Stranded Cu. Cable With Screw On Earth Clamps With
Clamping Range Of 2- 30mm And Screw On Line End Clamps To Fit Conductor 38.3mm
(Max) *</t>
  </si>
  <si>
    <t>Test Report Schedule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</si>
  <si>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</si>
  <si>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</si>
  <si>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</si>
  <si>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</si>
  <si>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</si>
  <si>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SANS 61230</t>
  </si>
  <si>
    <t>Verification and checking</t>
  </si>
  <si>
    <t>Tests for the selection of cables</t>
  </si>
  <si>
    <t>Fatigue and humidity penetration tests on cable with end fittings</t>
  </si>
  <si>
    <t>Tension test on cable with end fittings</t>
  </si>
  <si>
    <t>Test on clamps, permanent connection points and connections</t>
  </si>
  <si>
    <t>Short-circuit current test</t>
  </si>
  <si>
    <t>Durability of marking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</si>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</sst>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6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98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6" fillId="0" borderId="12" xfId="0" applyFont="1" applyBorder="1"/>
    <xf numFmtId="0" fontId="9" fillId="0" borderId="0" xfId="2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42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54" xfId="2" applyBorder="1" applyAlignment="1">
      <alignment horizontal="left" vertical="center" wrapText="1"/>
    </xf>
    <xf numFmtId="0" fontId="1" fillId="0" borderId="54" xfId="2" applyBorder="1" applyAlignment="1">
      <alignment horizontal="center" vertical="center" wrapText="1"/>
    </xf>
    <xf numFmtId="164" fontId="1" fillId="0" borderId="54" xfId="2" applyNumberFormat="1" applyBorder="1" applyAlignment="1">
      <alignment horizontal="center" vertical="center" wrapText="1"/>
    </xf>
    <xf numFmtId="0" fontId="1" fillId="2" borderId="54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4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3" fillId="0" borderId="30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3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  <xf numFmtId="0" fontId="14" fillId="0" borderId="43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center"/>
    </xf>
    <xf numFmtId="49" fontId="16" fillId="0" borderId="12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55" xfId="2" applyFill="1" applyBorder="1" applyAlignment="1" applyProtection="1">
      <alignment horizontal="center" vertical="top" wrapText="1"/>
      <protection locked="0"/>
    </xf>
    <xf numFmtId="0" fontId="8" fillId="0" borderId="56" xfId="2" applyFont="1" applyBorder="1" applyAlignment="1">
      <alignment horizontal="center" vertical="top" wrapText="1"/>
    </xf>
    <xf numFmtId="0" fontId="1" fillId="0" borderId="56" xfId="2" applyBorder="1" applyAlignment="1">
      <alignment horizontal="left" vertical="center" wrapText="1"/>
    </xf>
    <xf numFmtId="0" fontId="16" fillId="0" borderId="56" xfId="0" applyFont="1" applyBorder="1" applyAlignment="1">
      <alignment horizontal="center" vertical="center"/>
    </xf>
    <xf numFmtId="0" fontId="1" fillId="0" borderId="56" xfId="2" applyBorder="1" applyAlignment="1">
      <alignment horizontal="center" vertical="center" wrapText="1"/>
    </xf>
    <xf numFmtId="0" fontId="1" fillId="0" borderId="57" xfId="2" applyBorder="1" applyAlignment="1">
      <alignment horizontal="left" vertical="center" wrapText="1"/>
    </xf>
    <xf numFmtId="0" fontId="1" fillId="2" borderId="58" xfId="2" applyFill="1" applyBorder="1" applyAlignment="1" applyProtection="1">
      <alignment horizontal="center" vertical="top" wrapText="1"/>
      <protection locked="0"/>
    </xf>
    <xf numFmtId="0" fontId="8" fillId="0" borderId="59" xfId="2" applyFont="1" applyBorder="1" applyAlignment="1">
      <alignment horizontal="center" vertical="top" wrapText="1"/>
    </xf>
    <xf numFmtId="0" fontId="16" fillId="0" borderId="59" xfId="0" applyFont="1" applyBorder="1"/>
    <xf numFmtId="0" fontId="1" fillId="0" borderId="59" xfId="2" applyBorder="1" applyAlignment="1">
      <alignment horizontal="left" vertical="center" wrapText="1"/>
    </xf>
    <xf numFmtId="0" fontId="16" fillId="0" borderId="59" xfId="0" applyFont="1" applyBorder="1" applyAlignment="1">
      <alignment horizontal="center" vertical="center"/>
    </xf>
    <xf numFmtId="0" fontId="1" fillId="0" borderId="59" xfId="2" applyBorder="1" applyAlignment="1">
      <alignment horizontal="center" vertical="center" wrapText="1"/>
    </xf>
    <xf numFmtId="0" fontId="1" fillId="0" borderId="63" xfId="2" applyBorder="1" applyAlignment="1">
      <alignment horizontal="center" vertical="center" wrapText="1"/>
    </xf>
    <xf numFmtId="0" fontId="1" fillId="0" borderId="64" xfId="2" applyBorder="1" applyAlignment="1">
      <alignment horizontal="center" vertical="center" wrapText="1"/>
    </xf>
    <xf numFmtId="0" fontId="16" fillId="0" borderId="64" xfId="2" applyFont="1" applyBorder="1" applyAlignment="1">
      <alignment horizontal="left" vertical="center" wrapText="1"/>
    </xf>
    <xf numFmtId="0" fontId="16" fillId="0" borderId="65" xfId="2" applyFont="1" applyBorder="1" applyAlignment="1">
      <alignment horizontal="left" vertical="center" wrapText="1"/>
    </xf>
    <xf numFmtId="0" fontId="21" fillId="0" borderId="63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0" fontId="21" fillId="0" borderId="65" xfId="0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center" wrapText="1"/>
    </xf>
    <xf numFmtId="0" fontId="1" fillId="0" borderId="21" xfId="2" applyBorder="1" applyAlignment="1">
      <alignment horizontal="center" vertical="center" wrapText="1"/>
    </xf>
    <xf numFmtId="0" fontId="3" fillId="0" borderId="66" xfId="2" applyFont="1" applyBorder="1" applyAlignment="1">
      <alignment horizontal="center" vertical="center" wrapText="1"/>
    </xf>
    <xf numFmtId="0" fontId="1" fillId="0" borderId="65" xfId="2" applyBorder="1" applyAlignment="1">
      <alignment horizontal="center" vertical="center" wrapText="1"/>
    </xf>
    <xf numFmtId="0" fontId="20" fillId="0" borderId="63" xfId="0" applyFont="1" applyBorder="1" applyAlignment="1">
      <alignment horizontal="justify" vertical="center" wrapText="1"/>
    </xf>
    <xf numFmtId="0" fontId="20" fillId="0" borderId="64" xfId="0" applyFont="1" applyBorder="1" applyAlignment="1">
      <alignment horizontal="justify" vertical="center" wrapText="1"/>
    </xf>
    <xf numFmtId="0" fontId="1" fillId="2" borderId="60" xfId="2" applyFill="1" applyBorder="1" applyAlignment="1" applyProtection="1">
      <alignment horizontal="center" vertical="center" wrapText="1"/>
      <protection locked="0"/>
    </xf>
    <xf numFmtId="0" fontId="1" fillId="2" borderId="61" xfId="2" applyFill="1" applyBorder="1" applyAlignment="1" applyProtection="1">
      <alignment horizontal="center" vertical="center" wrapText="1"/>
      <protection locked="0"/>
    </xf>
    <xf numFmtId="0" fontId="1" fillId="2" borderId="62" xfId="2" applyFill="1" applyBorder="1" applyAlignment="1" applyProtection="1">
      <alignment horizontal="center" vertical="center" wrapText="1"/>
      <protection locked="0"/>
    </xf>
    <xf numFmtId="0" fontId="22" fillId="0" borderId="64" xfId="0" applyFont="1" applyBorder="1" applyAlignment="1">
      <alignment wrapText="1"/>
    </xf>
    <xf numFmtId="0" fontId="1" fillId="0" borderId="0" xfId="2" applyFill="1" applyAlignment="1">
      <alignment vertical="top" wrapText="1"/>
    </xf>
    <xf numFmtId="0" fontId="1" fillId="0" borderId="0" xfId="2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" fillId="0" borderId="0" xfId="2" applyFill="1" applyBorder="1" applyAlignment="1" applyProtection="1">
      <alignment horizontal="center" vertical="center" wrapText="1"/>
      <protection locked="0"/>
    </xf>
    <xf numFmtId="0" fontId="0" fillId="0" borderId="0" xfId="0" applyFill="1"/>
  </cellXfs>
  <cellStyles count="3">
    <cellStyle name="Hyperlink" xfId="1" builtinId="8"/>
    <cellStyle name="Normal" xfId="0" builtinId="0"/>
    <cellStyle name="Normal 2" xfId="2" xr:uid="{00000000-0005-0000-0000-000002000000}"/>
  </cellStyles>
  <dxfs count="29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topLeftCell="A15" zoomScaleNormal="100" workbookViewId="0">
      <selection activeCell="K12" sqref="K12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4" customWidth="1"/>
    <col min="6" max="6" width="11.28515625" style="68" customWidth="1"/>
    <col min="7" max="8" width="21.7109375" customWidth="1"/>
    <col min="10" max="10" width="22.42578125" customWidth="1"/>
  </cols>
  <sheetData>
    <row r="1" spans="2:9" ht="18">
      <c r="B1" s="112" t="s">
        <v>0</v>
      </c>
      <c r="C1" s="112"/>
      <c r="D1" s="112"/>
      <c r="E1" s="112"/>
      <c r="F1" s="112"/>
      <c r="G1" s="112"/>
      <c r="H1" s="112"/>
    </row>
    <row r="2" spans="2:9" ht="18">
      <c r="B2" s="112" t="str">
        <f>E18</f>
        <v>Earth Kit, Work Assy Line YL 33kV</v>
      </c>
      <c r="C2" s="112"/>
      <c r="D2" s="112"/>
      <c r="E2" s="112"/>
      <c r="F2" s="112"/>
      <c r="G2" s="112"/>
      <c r="H2" s="112"/>
    </row>
    <row r="3" spans="2:9" ht="18">
      <c r="B3" s="112" t="s">
        <v>1</v>
      </c>
      <c r="C3" s="112"/>
      <c r="D3" s="112"/>
      <c r="E3" s="112"/>
      <c r="F3" s="112"/>
      <c r="G3" s="112"/>
      <c r="H3" s="112"/>
    </row>
    <row r="4" spans="2:9" ht="37.5" customHeight="1">
      <c r="B4" s="112" t="s">
        <v>2</v>
      </c>
      <c r="C4" s="112"/>
      <c r="D4" s="112"/>
      <c r="E4" s="112"/>
      <c r="F4" s="112"/>
      <c r="G4" s="112"/>
      <c r="H4" s="112"/>
    </row>
    <row r="5" spans="2:9" ht="18">
      <c r="B5" s="41"/>
      <c r="C5" s="41"/>
      <c r="D5" s="51" t="s">
        <v>3</v>
      </c>
      <c r="E5" s="134" t="s">
        <v>4</v>
      </c>
      <c r="F5" s="135"/>
      <c r="G5" s="136"/>
      <c r="H5" s="51" t="s">
        <v>5</v>
      </c>
      <c r="I5" s="48"/>
    </row>
    <row r="6" spans="2:9" ht="18">
      <c r="B6" s="41"/>
      <c r="C6" s="41"/>
      <c r="D6" s="160" t="s">
        <v>6</v>
      </c>
      <c r="E6" s="157" t="s">
        <v>7</v>
      </c>
      <c r="F6" s="158"/>
      <c r="G6" s="159"/>
      <c r="H6" s="51" t="s">
        <v>8</v>
      </c>
      <c r="I6" s="48"/>
    </row>
    <row r="7" spans="2:9">
      <c r="B7" s="111" t="s">
        <v>9</v>
      </c>
      <c r="C7" s="111"/>
      <c r="D7" s="111"/>
      <c r="E7" s="111"/>
      <c r="F7" s="111"/>
      <c r="G7" s="111"/>
      <c r="H7" s="111"/>
    </row>
    <row r="8" spans="2:9">
      <c r="B8" s="111" t="s">
        <v>10</v>
      </c>
      <c r="C8" s="111"/>
      <c r="D8" s="111"/>
      <c r="E8" s="111"/>
      <c r="F8" s="111"/>
      <c r="G8" s="111"/>
      <c r="H8" s="111"/>
    </row>
    <row r="9" spans="2:9" ht="15.75" thickBot="1">
      <c r="B9" s="1"/>
      <c r="C9" s="2"/>
      <c r="D9" s="3"/>
      <c r="E9" s="80"/>
      <c r="F9" s="64"/>
      <c r="G9" s="4"/>
      <c r="H9" s="4"/>
    </row>
    <row r="10" spans="2:9" ht="15.75" thickBot="1">
      <c r="B10" s="28">
        <v>1</v>
      </c>
      <c r="C10" s="28"/>
      <c r="D10" s="5">
        <v>2</v>
      </c>
      <c r="E10" s="81"/>
      <c r="F10" s="50">
        <v>3</v>
      </c>
      <c r="G10" s="28">
        <v>4</v>
      </c>
      <c r="H10" s="28">
        <v>5</v>
      </c>
    </row>
    <row r="11" spans="2:9" ht="15.75" thickBot="1">
      <c r="B11" s="17" t="s">
        <v>11</v>
      </c>
      <c r="C11" s="113" t="s">
        <v>4</v>
      </c>
      <c r="D11" s="114"/>
      <c r="E11" s="82"/>
      <c r="F11" s="65" t="s">
        <v>12</v>
      </c>
      <c r="G11" s="17" t="s">
        <v>13</v>
      </c>
      <c r="H11" s="17" t="s">
        <v>14</v>
      </c>
    </row>
    <row r="12" spans="2:9" ht="16.5" thickBot="1">
      <c r="B12" s="29">
        <v>1</v>
      </c>
      <c r="C12" s="115" t="s">
        <v>15</v>
      </c>
      <c r="D12" s="116"/>
      <c r="E12" s="82"/>
      <c r="F12" s="65"/>
      <c r="G12" s="17"/>
      <c r="H12" s="30"/>
    </row>
    <row r="13" spans="2:9" ht="15.75" thickBot="1">
      <c r="B13" s="57">
        <v>1.1000000000000001</v>
      </c>
      <c r="C13" s="31" t="s">
        <v>16</v>
      </c>
      <c r="D13" s="117" t="s">
        <v>17</v>
      </c>
      <c r="E13" s="118"/>
      <c r="F13" s="69"/>
      <c r="G13" s="6"/>
      <c r="H13" s="8"/>
    </row>
    <row r="14" spans="2:9" ht="28.5" customHeight="1">
      <c r="B14" s="52" t="s">
        <v>18</v>
      </c>
      <c r="C14" s="53"/>
      <c r="D14" s="54" t="s">
        <v>19</v>
      </c>
      <c r="E14" s="88" t="s">
        <v>20</v>
      </c>
      <c r="F14" s="89"/>
      <c r="G14" s="90"/>
      <c r="H14" s="91"/>
    </row>
    <row r="15" spans="2:9" ht="28.5" customHeight="1">
      <c r="B15" s="59"/>
      <c r="C15" s="75"/>
      <c r="D15" s="56" t="s">
        <v>21</v>
      </c>
      <c r="E15" s="74"/>
      <c r="F15" s="62"/>
      <c r="G15" s="92"/>
      <c r="H15" s="32"/>
    </row>
    <row r="16" spans="2:9">
      <c r="B16" s="55" t="s">
        <v>22</v>
      </c>
      <c r="C16" s="36"/>
      <c r="D16" s="56" t="s">
        <v>23</v>
      </c>
      <c r="E16" s="56" t="s">
        <v>24</v>
      </c>
      <c r="F16" s="47"/>
      <c r="G16" s="47" t="s">
        <v>25</v>
      </c>
      <c r="H16" s="27"/>
    </row>
    <row r="17" spans="2:10">
      <c r="B17" s="55"/>
      <c r="C17" s="36"/>
      <c r="D17" s="56" t="s">
        <v>26</v>
      </c>
      <c r="E17" s="56" t="s">
        <v>27</v>
      </c>
      <c r="F17" s="47"/>
      <c r="G17" s="47" t="s">
        <v>25</v>
      </c>
      <c r="H17" s="27"/>
    </row>
    <row r="18" spans="2:10" ht="24">
      <c r="B18" s="55" t="s">
        <v>28</v>
      </c>
      <c r="C18" s="36"/>
      <c r="D18" s="56" t="s">
        <v>29</v>
      </c>
      <c r="E18" s="56" t="s">
        <v>30</v>
      </c>
      <c r="F18" s="47"/>
      <c r="G18" s="47" t="s">
        <v>25</v>
      </c>
      <c r="H18" s="27"/>
    </row>
    <row r="19" spans="2:10" ht="14.25">
      <c r="B19" s="58">
        <v>1.2</v>
      </c>
      <c r="C19" s="44" t="s">
        <v>16</v>
      </c>
      <c r="D19" s="119" t="s">
        <v>31</v>
      </c>
      <c r="E19" s="120"/>
      <c r="F19" s="93"/>
      <c r="G19" s="94"/>
      <c r="H19" s="45"/>
    </row>
    <row r="20" spans="2:10" ht="28.5" customHeight="1" thickBot="1">
      <c r="B20" s="52" t="s">
        <v>32</v>
      </c>
      <c r="C20" s="26"/>
      <c r="D20" s="56" t="s">
        <v>33</v>
      </c>
      <c r="E20" s="56"/>
      <c r="F20" s="47"/>
      <c r="G20" s="47" t="s">
        <v>34</v>
      </c>
      <c r="H20" s="40"/>
    </row>
    <row r="21" spans="2:10">
      <c r="B21" s="52" t="s">
        <v>35</v>
      </c>
      <c r="C21" s="26"/>
      <c r="D21" s="56" t="s">
        <v>36</v>
      </c>
      <c r="E21" s="56"/>
      <c r="F21" s="72" t="s">
        <v>37</v>
      </c>
      <c r="G21" s="161" t="s">
        <v>38</v>
      </c>
      <c r="H21" s="38"/>
    </row>
    <row r="22" spans="2:10">
      <c r="B22" s="52" t="s">
        <v>39</v>
      </c>
      <c r="C22" s="26"/>
      <c r="D22" s="98" t="s">
        <v>40</v>
      </c>
      <c r="E22" s="56"/>
      <c r="F22" s="72" t="s">
        <v>41</v>
      </c>
      <c r="G22" s="47">
        <v>8</v>
      </c>
      <c r="H22" s="38"/>
    </row>
    <row r="23" spans="2:10" ht="36">
      <c r="B23" s="52" t="s">
        <v>42</v>
      </c>
      <c r="C23" s="170"/>
      <c r="D23" s="171" t="s">
        <v>43</v>
      </c>
      <c r="E23" s="172"/>
      <c r="F23" s="173" t="s">
        <v>44</v>
      </c>
      <c r="G23" s="174" t="s">
        <v>45</v>
      </c>
      <c r="H23" s="38"/>
    </row>
    <row r="24" spans="2:10" ht="290.25" customHeight="1">
      <c r="B24" s="168" t="s">
        <v>46</v>
      </c>
      <c r="C24" s="164"/>
      <c r="D24" s="165" t="s">
        <v>47</v>
      </c>
      <c r="E24" s="165"/>
      <c r="F24" s="166"/>
      <c r="G24" s="167" t="s">
        <v>48</v>
      </c>
      <c r="H24" s="169"/>
      <c r="J24" s="162"/>
    </row>
    <row r="25" spans="2:10" ht="24">
      <c r="B25" s="168" t="s">
        <v>49</v>
      </c>
      <c r="C25" s="164"/>
      <c r="D25" s="165" t="s">
        <v>50</v>
      </c>
      <c r="E25" s="165"/>
      <c r="F25" s="166"/>
      <c r="G25" s="167" t="s">
        <v>51</v>
      </c>
      <c r="H25" s="163"/>
      <c r="J25" s="162"/>
    </row>
    <row r="26" spans="2:10" ht="14.25">
      <c r="B26" s="57">
        <v>1.5</v>
      </c>
      <c r="C26" s="95" t="s">
        <v>16</v>
      </c>
      <c r="D26" s="125" t="s">
        <v>52</v>
      </c>
      <c r="E26" s="126"/>
      <c r="F26" s="96"/>
      <c r="G26" s="97"/>
      <c r="H26" s="30"/>
    </row>
    <row r="27" spans="2:10" ht="40.15" customHeight="1" thickBot="1">
      <c r="B27" s="55"/>
      <c r="C27" s="26"/>
      <c r="D27" s="87" t="s">
        <v>53</v>
      </c>
      <c r="E27" s="74"/>
      <c r="F27" s="47"/>
      <c r="G27" s="47" t="s">
        <v>54</v>
      </c>
      <c r="H27" s="38"/>
    </row>
    <row r="28" spans="2:10" ht="15.75" thickBot="1">
      <c r="B28" s="57">
        <v>1.5</v>
      </c>
      <c r="C28" s="73" t="s">
        <v>16</v>
      </c>
      <c r="D28" s="119" t="s">
        <v>55</v>
      </c>
      <c r="E28" s="118"/>
      <c r="F28" s="70"/>
      <c r="G28" s="46"/>
      <c r="H28" s="30"/>
    </row>
    <row r="29" spans="2:10" ht="53.45" customHeight="1" thickBot="1">
      <c r="B29" s="55"/>
      <c r="C29" s="26"/>
      <c r="D29" s="87" t="s">
        <v>56</v>
      </c>
      <c r="E29" s="74"/>
      <c r="F29" s="47"/>
      <c r="G29" s="47" t="s">
        <v>57</v>
      </c>
      <c r="H29" s="38"/>
    </row>
    <row r="30" spans="2:10" ht="16.5" thickBot="1">
      <c r="B30" s="85">
        <v>2</v>
      </c>
      <c r="C30" s="127" t="s">
        <v>58</v>
      </c>
      <c r="D30" s="128"/>
      <c r="E30" s="129"/>
      <c r="F30" s="86"/>
      <c r="G30" s="7"/>
      <c r="H30" s="8"/>
    </row>
    <row r="31" spans="2:10" ht="15.75" thickBot="1">
      <c r="B31" s="11"/>
      <c r="C31" s="130" t="s">
        <v>59</v>
      </c>
      <c r="D31" s="131"/>
      <c r="E31" s="131"/>
      <c r="F31" s="71"/>
      <c r="G31" s="12"/>
      <c r="H31" s="13"/>
    </row>
    <row r="32" spans="2:10" ht="15.75" thickBot="1">
      <c r="B32" s="57">
        <v>2.1</v>
      </c>
      <c r="C32" s="31" t="s">
        <v>16</v>
      </c>
      <c r="D32" s="117" t="s">
        <v>60</v>
      </c>
      <c r="E32" s="118"/>
      <c r="F32" s="69"/>
      <c r="G32" s="6"/>
      <c r="H32" s="8"/>
    </row>
    <row r="33" spans="1:8" ht="26.25" thickBot="1">
      <c r="B33" s="59" t="s">
        <v>61</v>
      </c>
      <c r="C33" s="60"/>
      <c r="D33" s="61" t="s">
        <v>62</v>
      </c>
      <c r="E33" s="74" t="s">
        <v>63</v>
      </c>
      <c r="F33" s="62"/>
      <c r="G33" s="62" t="s">
        <v>57</v>
      </c>
      <c r="H33" s="32"/>
    </row>
    <row r="34" spans="1:8" s="37" customFormat="1" ht="15.75" thickBot="1">
      <c r="B34" s="57">
        <v>2.2000000000000002</v>
      </c>
      <c r="C34" s="76" t="s">
        <v>16</v>
      </c>
      <c r="D34" s="132" t="s">
        <v>64</v>
      </c>
      <c r="E34" s="132"/>
      <c r="F34" s="77"/>
      <c r="G34" s="77" t="s">
        <v>65</v>
      </c>
      <c r="H34" s="78"/>
    </row>
    <row r="35" spans="1:8" s="37" customFormat="1" ht="28.5" customHeight="1">
      <c r="B35" s="59" t="s">
        <v>66</v>
      </c>
      <c r="C35" s="75"/>
      <c r="D35" s="61" t="s">
        <v>67</v>
      </c>
      <c r="E35" s="74" t="s">
        <v>68</v>
      </c>
      <c r="F35" s="62"/>
      <c r="G35" s="62" t="s">
        <v>57</v>
      </c>
      <c r="H35" s="32"/>
    </row>
    <row r="36" spans="1:8">
      <c r="B36" s="39"/>
      <c r="C36" s="39"/>
      <c r="D36" s="39"/>
      <c r="E36" s="83"/>
      <c r="F36" s="66"/>
      <c r="G36" s="39"/>
      <c r="H36" s="39"/>
    </row>
    <row r="37" spans="1:8">
      <c r="B37" s="121" t="s">
        <v>69</v>
      </c>
      <c r="C37" s="122"/>
      <c r="D37" s="122"/>
      <c r="E37" s="122"/>
      <c r="F37" s="122"/>
      <c r="G37" s="122"/>
      <c r="H37" s="122"/>
    </row>
    <row r="38" spans="1:8">
      <c r="B38" s="122"/>
      <c r="C38" s="122"/>
      <c r="D38" s="122"/>
      <c r="E38" s="122"/>
      <c r="F38" s="122"/>
      <c r="G38" s="122"/>
      <c r="H38" s="122"/>
    </row>
    <row r="40" spans="1:8" ht="15.75">
      <c r="A40" s="133" t="s">
        <v>70</v>
      </c>
      <c r="B40" s="133"/>
      <c r="C40" s="133"/>
      <c r="D40" s="133"/>
      <c r="E40" s="133"/>
      <c r="F40" s="133"/>
      <c r="G40" s="133"/>
      <c r="H40" s="133"/>
    </row>
    <row r="41" spans="1:8">
      <c r="A41" s="9"/>
      <c r="B41" s="24"/>
      <c r="C41" s="9"/>
      <c r="D41" s="10"/>
      <c r="E41" s="24"/>
      <c r="F41" s="67"/>
      <c r="G41" s="14"/>
      <c r="H41" s="14"/>
    </row>
    <row r="42" spans="1:8" ht="24" customHeight="1">
      <c r="A42" s="123"/>
      <c r="B42" s="123"/>
      <c r="C42" s="9" t="s">
        <v>71</v>
      </c>
      <c r="D42" s="10"/>
      <c r="G42" s="25"/>
    </row>
    <row r="43" spans="1:8">
      <c r="C43" s="34"/>
      <c r="D43" s="35" t="s">
        <v>72</v>
      </c>
      <c r="G43" s="33" t="s">
        <v>73</v>
      </c>
      <c r="H43" s="9"/>
    </row>
    <row r="44" spans="1:8">
      <c r="A44" s="15"/>
      <c r="B44" s="15"/>
      <c r="C44" s="14"/>
      <c r="D44" s="10"/>
      <c r="E44" s="24"/>
      <c r="F44" s="67"/>
      <c r="G44" s="14"/>
      <c r="H44" s="14"/>
    </row>
    <row r="45" spans="1:8">
      <c r="A45" s="15"/>
      <c r="B45" s="15"/>
      <c r="C45" s="14"/>
      <c r="D45" s="10"/>
      <c r="E45" s="24"/>
      <c r="F45" s="67"/>
      <c r="G45" s="14"/>
      <c r="H45" s="14"/>
    </row>
    <row r="46" spans="1:8">
      <c r="C46" s="14"/>
      <c r="G46" s="25"/>
    </row>
    <row r="47" spans="1:8">
      <c r="C47" s="124" t="s">
        <v>74</v>
      </c>
      <c r="D47" s="124"/>
      <c r="G47" s="33" t="s">
        <v>75</v>
      </c>
    </row>
  </sheetData>
  <mergeCells count="22"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  <mergeCell ref="C11:D11"/>
    <mergeCell ref="C12:D12"/>
    <mergeCell ref="D13:E13"/>
    <mergeCell ref="D19:E19"/>
    <mergeCell ref="B37:H38"/>
    <mergeCell ref="B8:H8"/>
    <mergeCell ref="B1:H1"/>
    <mergeCell ref="B2:H2"/>
    <mergeCell ref="B3:H3"/>
    <mergeCell ref="B4:H4"/>
    <mergeCell ref="B7:H7"/>
    <mergeCell ref="E5:G5"/>
    <mergeCell ref="E6:G6"/>
  </mergeCells>
  <conditionalFormatting sqref="G35 G1:G2 G7:G20">
    <cfRule type="cellIs" dxfId="28" priority="8" stopIfTrue="1" operator="equal">
      <formula>"??"</formula>
    </cfRule>
  </conditionalFormatting>
  <conditionalFormatting sqref="G31:G33">
    <cfRule type="cellIs" dxfId="27" priority="9" stopIfTrue="1" operator="equal">
      <formula>"??"</formula>
    </cfRule>
  </conditionalFormatting>
  <conditionalFormatting sqref="E44:G45 G42:G43 C46:C47">
    <cfRule type="cellIs" dxfId="26" priority="5" stopIfTrue="1" operator="equal">
      <formula>"?"</formula>
    </cfRule>
    <cfRule type="cellIs" dxfId="25" priority="6" stopIfTrue="1" operator="equal">
      <formula>"??"</formula>
    </cfRule>
  </conditionalFormatting>
  <conditionalFormatting sqref="E41:G41">
    <cfRule type="cellIs" dxfId="24" priority="7" stopIfTrue="1" operator="equal">
      <formula>"??"</formula>
    </cfRule>
  </conditionalFormatting>
  <conditionalFormatting sqref="G5:G6 G3">
    <cfRule type="cellIs" dxfId="23" priority="4" stopIfTrue="1" operator="equal">
      <formula>"??"</formula>
    </cfRule>
  </conditionalFormatting>
  <conditionalFormatting sqref="G4">
    <cfRule type="cellIs" dxfId="22" priority="3" stopIfTrue="1" operator="equal">
      <formula>"??"</formula>
    </cfRule>
  </conditionalFormatting>
  <conditionalFormatting sqref="G26">
    <cfRule type="cellIs" dxfId="21" priority="2" stopIfTrue="1" operator="equal">
      <formula>"??"</formula>
    </cfRule>
  </conditionalFormatting>
  <conditionalFormatting sqref="G28">
    <cfRule type="cellIs" dxfId="2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49"/>
  <sheetViews>
    <sheetView topLeftCell="A23" zoomScaleNormal="100" workbookViewId="0">
      <selection activeCell="H7" sqref="H7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4" customWidth="1"/>
    <col min="6" max="6" width="11.28515625" style="68" customWidth="1"/>
    <col min="7" max="8" width="21.7109375" customWidth="1"/>
  </cols>
  <sheetData>
    <row r="1" spans="2:9" ht="18">
      <c r="B1" s="112" t="s">
        <v>0</v>
      </c>
      <c r="C1" s="112"/>
      <c r="D1" s="112"/>
      <c r="E1" s="112"/>
      <c r="F1" s="112"/>
      <c r="G1" s="112"/>
      <c r="H1" s="112"/>
    </row>
    <row r="2" spans="2:9" ht="18">
      <c r="B2" s="112" t="str">
        <f>E20</f>
        <v>Earth Kit, 44_132kV</v>
      </c>
      <c r="C2" s="112"/>
      <c r="D2" s="112"/>
      <c r="E2" s="112"/>
      <c r="F2" s="112"/>
      <c r="G2" s="112"/>
      <c r="H2" s="112"/>
    </row>
    <row r="3" spans="2:9" ht="18">
      <c r="B3" s="112" t="s">
        <v>1</v>
      </c>
      <c r="C3" s="112"/>
      <c r="D3" s="112"/>
      <c r="E3" s="112"/>
      <c r="F3" s="112"/>
      <c r="G3" s="112"/>
      <c r="H3" s="112"/>
    </row>
    <row r="4" spans="2:9" ht="37.5" customHeight="1">
      <c r="B4" s="112" t="s">
        <v>2</v>
      </c>
      <c r="C4" s="112"/>
      <c r="D4" s="112"/>
      <c r="E4" s="112"/>
      <c r="F4" s="112"/>
      <c r="G4" s="112"/>
      <c r="H4" s="112"/>
    </row>
    <row r="5" spans="2:9" ht="19.5" customHeight="1">
      <c r="B5" s="41"/>
      <c r="C5" s="41"/>
      <c r="D5" s="41"/>
      <c r="E5" s="79"/>
      <c r="F5" s="63"/>
      <c r="G5" s="41"/>
      <c r="H5" s="41"/>
    </row>
    <row r="6" spans="2:9" ht="18">
      <c r="B6" s="41"/>
      <c r="C6" s="41"/>
      <c r="D6" s="51" t="s">
        <v>3</v>
      </c>
      <c r="E6" s="134" t="s">
        <v>4</v>
      </c>
      <c r="F6" s="135"/>
      <c r="G6" s="136"/>
      <c r="H6" s="51" t="s">
        <v>5</v>
      </c>
      <c r="I6" s="48"/>
    </row>
    <row r="7" spans="2:9" ht="16.5">
      <c r="B7" s="42"/>
      <c r="C7" s="43"/>
      <c r="D7" s="51" t="s">
        <v>76</v>
      </c>
      <c r="E7" s="134" t="s">
        <v>77</v>
      </c>
      <c r="F7" s="135"/>
      <c r="G7" s="136"/>
      <c r="H7" s="51" t="s">
        <v>8</v>
      </c>
      <c r="I7" s="49"/>
    </row>
    <row r="8" spans="2:9" ht="18">
      <c r="B8" s="41"/>
      <c r="C8" s="41"/>
      <c r="D8" s="41"/>
      <c r="E8" s="79"/>
      <c r="F8" s="63"/>
      <c r="G8" s="41"/>
      <c r="H8" s="41"/>
    </row>
    <row r="9" spans="2:9">
      <c r="B9" s="111" t="s">
        <v>9</v>
      </c>
      <c r="C9" s="111"/>
      <c r="D9" s="111"/>
      <c r="E9" s="111"/>
      <c r="F9" s="111"/>
      <c r="G9" s="111"/>
      <c r="H9" s="111"/>
    </row>
    <row r="10" spans="2:9">
      <c r="B10" s="111" t="s">
        <v>10</v>
      </c>
      <c r="C10" s="111"/>
      <c r="D10" s="111"/>
      <c r="E10" s="111"/>
      <c r="F10" s="111"/>
      <c r="G10" s="111"/>
      <c r="H10" s="111"/>
    </row>
    <row r="11" spans="2:9" ht="15.75" thickBot="1">
      <c r="B11" s="1"/>
      <c r="C11" s="2"/>
      <c r="D11" s="3"/>
      <c r="E11" s="80"/>
      <c r="F11" s="64"/>
      <c r="G11" s="4"/>
      <c r="H11" s="4"/>
    </row>
    <row r="12" spans="2:9" ht="15.75" thickBot="1">
      <c r="B12" s="28">
        <v>1</v>
      </c>
      <c r="C12" s="28"/>
      <c r="D12" s="5">
        <v>2</v>
      </c>
      <c r="E12" s="81"/>
      <c r="F12" s="50">
        <v>3</v>
      </c>
      <c r="G12" s="28">
        <v>4</v>
      </c>
      <c r="H12" s="28">
        <v>5</v>
      </c>
    </row>
    <row r="13" spans="2:9" ht="15.75" thickBot="1">
      <c r="B13" s="17" t="s">
        <v>11</v>
      </c>
      <c r="C13" s="113" t="s">
        <v>4</v>
      </c>
      <c r="D13" s="114"/>
      <c r="E13" s="82"/>
      <c r="F13" s="65" t="s">
        <v>12</v>
      </c>
      <c r="G13" s="17" t="s">
        <v>13</v>
      </c>
      <c r="H13" s="17" t="s">
        <v>14</v>
      </c>
    </row>
    <row r="14" spans="2:9" ht="16.5" thickBot="1">
      <c r="B14" s="29">
        <v>1</v>
      </c>
      <c r="C14" s="115" t="s">
        <v>15</v>
      </c>
      <c r="D14" s="116"/>
      <c r="E14" s="82"/>
      <c r="F14" s="65"/>
      <c r="G14" s="17"/>
      <c r="H14" s="30"/>
    </row>
    <row r="15" spans="2:9" ht="15.75" thickBot="1">
      <c r="B15" s="57">
        <v>1.1000000000000001</v>
      </c>
      <c r="C15" s="31" t="s">
        <v>16</v>
      </c>
      <c r="D15" s="117" t="s">
        <v>17</v>
      </c>
      <c r="E15" s="120"/>
      <c r="F15" s="104"/>
      <c r="G15" s="105"/>
      <c r="H15" s="106"/>
    </row>
    <row r="16" spans="2:9" ht="28.5" customHeight="1">
      <c r="B16" s="52" t="s">
        <v>18</v>
      </c>
      <c r="C16" s="53"/>
      <c r="D16" s="54" t="s">
        <v>19</v>
      </c>
      <c r="E16" s="107" t="s">
        <v>20</v>
      </c>
      <c r="F16" s="108"/>
      <c r="G16" s="109"/>
      <c r="H16" s="110"/>
    </row>
    <row r="17" spans="2:8" ht="28.5" customHeight="1">
      <c r="B17" s="59"/>
      <c r="C17" s="75"/>
      <c r="D17" s="56" t="s">
        <v>21</v>
      </c>
      <c r="E17" s="74"/>
      <c r="F17" s="62"/>
      <c r="G17" s="92"/>
      <c r="H17" s="32"/>
    </row>
    <row r="18" spans="2:8">
      <c r="B18" s="55" t="s">
        <v>22</v>
      </c>
      <c r="C18" s="36"/>
      <c r="D18" s="56" t="s">
        <v>23</v>
      </c>
      <c r="E18" s="56" t="s">
        <v>24</v>
      </c>
      <c r="F18" s="47"/>
      <c r="G18" s="47" t="s">
        <v>25</v>
      </c>
      <c r="H18" s="27"/>
    </row>
    <row r="19" spans="2:8">
      <c r="B19" s="55"/>
      <c r="C19" s="36"/>
      <c r="D19" s="56" t="s">
        <v>26</v>
      </c>
      <c r="E19" s="56" t="s">
        <v>27</v>
      </c>
      <c r="F19" s="47"/>
      <c r="G19" s="47" t="s">
        <v>25</v>
      </c>
      <c r="H19" s="27"/>
    </row>
    <row r="20" spans="2:8">
      <c r="B20" s="55" t="s">
        <v>28</v>
      </c>
      <c r="C20" s="36"/>
      <c r="D20" s="56" t="s">
        <v>29</v>
      </c>
      <c r="E20" s="56" t="s">
        <v>78</v>
      </c>
      <c r="F20" s="47"/>
      <c r="G20" s="47" t="s">
        <v>25</v>
      </c>
      <c r="H20" s="27"/>
    </row>
    <row r="21" spans="2:8" ht="14.25">
      <c r="B21" s="58">
        <v>1.2</v>
      </c>
      <c r="C21" s="44" t="s">
        <v>16</v>
      </c>
      <c r="D21" s="137" t="s">
        <v>31</v>
      </c>
      <c r="E21" s="118"/>
      <c r="F21" s="70"/>
      <c r="G21" s="46"/>
      <c r="H21" s="45"/>
    </row>
    <row r="22" spans="2:8" ht="28.5" customHeight="1">
      <c r="B22" s="52" t="s">
        <v>32</v>
      </c>
      <c r="C22" s="26"/>
      <c r="D22" s="56" t="s">
        <v>33</v>
      </c>
      <c r="E22" s="56"/>
      <c r="F22" s="47"/>
      <c r="G22" s="47" t="s">
        <v>79</v>
      </c>
      <c r="H22" s="40"/>
    </row>
    <row r="23" spans="2:8">
      <c r="B23" s="52" t="s">
        <v>35</v>
      </c>
      <c r="C23" s="26"/>
      <c r="D23" s="56" t="s">
        <v>36</v>
      </c>
      <c r="E23" s="56"/>
      <c r="F23" s="72" t="s">
        <v>37</v>
      </c>
      <c r="G23" s="161" t="s">
        <v>80</v>
      </c>
      <c r="H23" s="38"/>
    </row>
    <row r="24" spans="2:8">
      <c r="B24" s="52" t="s">
        <v>39</v>
      </c>
      <c r="C24" s="26"/>
      <c r="D24" s="98" t="s">
        <v>40</v>
      </c>
      <c r="E24" s="56"/>
      <c r="F24" s="72" t="s">
        <v>41</v>
      </c>
      <c r="G24" s="47">
        <v>8</v>
      </c>
      <c r="H24" s="38"/>
    </row>
    <row r="25" spans="2:8" ht="36">
      <c r="B25" s="52" t="s">
        <v>42</v>
      </c>
      <c r="C25" s="170"/>
      <c r="D25" s="171" t="s">
        <v>43</v>
      </c>
      <c r="E25" s="172"/>
      <c r="F25" s="173" t="s">
        <v>44</v>
      </c>
      <c r="G25" s="174" t="s">
        <v>45</v>
      </c>
      <c r="H25" s="38"/>
    </row>
    <row r="26" spans="2:8" ht="107.25">
      <c r="B26" s="168" t="s">
        <v>46</v>
      </c>
      <c r="C26" s="164"/>
      <c r="D26" s="165" t="s">
        <v>47</v>
      </c>
      <c r="E26" s="165"/>
      <c r="F26" s="166"/>
      <c r="G26" s="167" t="s">
        <v>81</v>
      </c>
      <c r="H26" s="169"/>
    </row>
    <row r="27" spans="2:8" ht="24">
      <c r="B27" s="168" t="s">
        <v>49</v>
      </c>
      <c r="C27" s="164"/>
      <c r="D27" s="165" t="s">
        <v>50</v>
      </c>
      <c r="E27" s="165"/>
      <c r="F27" s="166"/>
      <c r="G27" s="167" t="s">
        <v>51</v>
      </c>
      <c r="H27" s="163"/>
    </row>
    <row r="28" spans="2:8" ht="14.25">
      <c r="B28" s="57">
        <v>1.5</v>
      </c>
      <c r="C28" s="73" t="s">
        <v>16</v>
      </c>
      <c r="D28" s="137" t="s">
        <v>52</v>
      </c>
      <c r="E28" s="118"/>
      <c r="F28" s="70"/>
      <c r="G28" s="46"/>
      <c r="H28" s="30"/>
    </row>
    <row r="29" spans="2:8" ht="40.15" customHeight="1" thickBot="1">
      <c r="B29" s="55"/>
      <c r="C29" s="26"/>
      <c r="D29" s="87" t="s">
        <v>53</v>
      </c>
      <c r="E29" s="74"/>
      <c r="F29" s="47"/>
      <c r="G29" s="47" t="s">
        <v>54</v>
      </c>
      <c r="H29" s="38"/>
    </row>
    <row r="30" spans="2:8" ht="15.75" thickBot="1">
      <c r="B30" s="57">
        <v>1.5</v>
      </c>
      <c r="C30" s="73" t="s">
        <v>16</v>
      </c>
      <c r="D30" s="119" t="s">
        <v>55</v>
      </c>
      <c r="E30" s="118"/>
      <c r="F30" s="70"/>
      <c r="G30" s="46"/>
      <c r="H30" s="30"/>
    </row>
    <row r="31" spans="2:8" ht="53.45" customHeight="1" thickBot="1">
      <c r="B31" s="55"/>
      <c r="C31" s="26"/>
      <c r="D31" s="87" t="s">
        <v>56</v>
      </c>
      <c r="E31" s="74"/>
      <c r="F31" s="47"/>
      <c r="G31" s="47" t="s">
        <v>57</v>
      </c>
      <c r="H31" s="38"/>
    </row>
    <row r="32" spans="2:8" ht="16.5" thickBot="1">
      <c r="B32" s="85">
        <v>2</v>
      </c>
      <c r="C32" s="127" t="s">
        <v>58</v>
      </c>
      <c r="D32" s="128"/>
      <c r="E32" s="129"/>
      <c r="F32" s="86"/>
      <c r="G32" s="7"/>
      <c r="H32" s="8"/>
    </row>
    <row r="33" spans="1:8" ht="15.75" thickBot="1">
      <c r="B33" s="11"/>
      <c r="C33" s="130" t="s">
        <v>59</v>
      </c>
      <c r="D33" s="131"/>
      <c r="E33" s="131"/>
      <c r="F33" s="71"/>
      <c r="G33" s="12"/>
      <c r="H33" s="13"/>
    </row>
    <row r="34" spans="1:8" ht="15.75" thickBot="1">
      <c r="B34" s="57">
        <v>2.1</v>
      </c>
      <c r="C34" s="31" t="s">
        <v>16</v>
      </c>
      <c r="D34" s="117" t="s">
        <v>60</v>
      </c>
      <c r="E34" s="118"/>
      <c r="F34" s="69"/>
      <c r="G34" s="6"/>
      <c r="H34" s="8"/>
    </row>
    <row r="35" spans="1:8" ht="26.25" thickBot="1">
      <c r="B35" s="59" t="s">
        <v>61</v>
      </c>
      <c r="C35" s="60"/>
      <c r="D35" s="61" t="s">
        <v>62</v>
      </c>
      <c r="E35" s="74" t="s">
        <v>63</v>
      </c>
      <c r="F35" s="62"/>
      <c r="G35" s="62" t="s">
        <v>57</v>
      </c>
      <c r="H35" s="32"/>
    </row>
    <row r="36" spans="1:8" s="37" customFormat="1" ht="15.75" thickBot="1">
      <c r="B36" s="57">
        <v>2.2000000000000002</v>
      </c>
      <c r="C36" s="76" t="s">
        <v>16</v>
      </c>
      <c r="D36" s="132" t="s">
        <v>64</v>
      </c>
      <c r="E36" s="132"/>
      <c r="F36" s="77"/>
      <c r="G36" s="77" t="s">
        <v>65</v>
      </c>
      <c r="H36" s="78"/>
    </row>
    <row r="37" spans="1:8" s="37" customFormat="1" ht="28.5" customHeight="1">
      <c r="B37" s="59" t="s">
        <v>66</v>
      </c>
      <c r="C37" s="75"/>
      <c r="D37" s="61" t="s">
        <v>67</v>
      </c>
      <c r="E37" s="74" t="s">
        <v>68</v>
      </c>
      <c r="F37" s="62"/>
      <c r="G37" s="62" t="s">
        <v>57</v>
      </c>
      <c r="H37" s="32"/>
    </row>
    <row r="38" spans="1:8">
      <c r="B38" s="39"/>
      <c r="C38" s="39"/>
      <c r="D38" s="39"/>
      <c r="E38" s="83"/>
      <c r="F38" s="66"/>
      <c r="G38" s="39"/>
      <c r="H38" s="39"/>
    </row>
    <row r="39" spans="1:8">
      <c r="B39" s="121" t="s">
        <v>69</v>
      </c>
      <c r="C39" s="122"/>
      <c r="D39" s="122"/>
      <c r="E39" s="122"/>
      <c r="F39" s="122"/>
      <c r="G39" s="122"/>
      <c r="H39" s="122"/>
    </row>
    <row r="40" spans="1:8">
      <c r="B40" s="122"/>
      <c r="C40" s="122"/>
      <c r="D40" s="122"/>
      <c r="E40" s="122"/>
      <c r="F40" s="122"/>
      <c r="G40" s="122"/>
      <c r="H40" s="122"/>
    </row>
    <row r="42" spans="1:8" ht="15.75">
      <c r="A42" s="133" t="s">
        <v>70</v>
      </c>
      <c r="B42" s="133"/>
      <c r="C42" s="133"/>
      <c r="D42" s="133"/>
      <c r="E42" s="133"/>
      <c r="F42" s="133"/>
      <c r="G42" s="133"/>
      <c r="H42" s="133"/>
    </row>
    <row r="43" spans="1:8">
      <c r="A43" s="9"/>
      <c r="B43" s="24"/>
      <c r="C43" s="9"/>
      <c r="D43" s="10"/>
      <c r="E43" s="24"/>
      <c r="F43" s="67"/>
      <c r="G43" s="14"/>
      <c r="H43" s="14"/>
    </row>
    <row r="44" spans="1:8" ht="24" customHeight="1">
      <c r="A44" s="123"/>
      <c r="B44" s="123"/>
      <c r="C44" s="9" t="s">
        <v>71</v>
      </c>
      <c r="D44" s="10"/>
      <c r="G44" s="25"/>
    </row>
    <row r="45" spans="1:8">
      <c r="C45" s="34"/>
      <c r="D45" s="35" t="s">
        <v>72</v>
      </c>
      <c r="G45" s="33" t="s">
        <v>73</v>
      </c>
      <c r="H45" s="9"/>
    </row>
    <row r="46" spans="1:8">
      <c r="A46" s="15"/>
      <c r="B46" s="15"/>
      <c r="C46" s="14"/>
      <c r="D46" s="10"/>
      <c r="E46" s="24"/>
      <c r="F46" s="67"/>
      <c r="G46" s="14"/>
      <c r="H46" s="14"/>
    </row>
    <row r="47" spans="1:8">
      <c r="A47" s="15"/>
      <c r="B47" s="15"/>
      <c r="C47" s="14"/>
      <c r="D47" s="10"/>
      <c r="E47" s="24"/>
      <c r="F47" s="67"/>
      <c r="G47" s="14"/>
      <c r="H47" s="14"/>
    </row>
    <row r="48" spans="1:8">
      <c r="C48" s="14"/>
      <c r="G48" s="25"/>
    </row>
    <row r="49" spans="3:7">
      <c r="C49" s="124" t="s">
        <v>74</v>
      </c>
      <c r="D49" s="124"/>
      <c r="G49" s="33" t="s">
        <v>75</v>
      </c>
    </row>
  </sheetData>
  <mergeCells count="22">
    <mergeCell ref="C14:D14"/>
    <mergeCell ref="C49:D49"/>
    <mergeCell ref="A42:H42"/>
    <mergeCell ref="D15:E15"/>
    <mergeCell ref="D21:E21"/>
    <mergeCell ref="C32:E32"/>
    <mergeCell ref="C33:E33"/>
    <mergeCell ref="B39:H40"/>
    <mergeCell ref="D28:E28"/>
    <mergeCell ref="D30:E30"/>
    <mergeCell ref="D36:E36"/>
    <mergeCell ref="D34:E34"/>
    <mergeCell ref="A44:B44"/>
    <mergeCell ref="B1:H1"/>
    <mergeCell ref="B2:H2"/>
    <mergeCell ref="B9:H9"/>
    <mergeCell ref="B10:H10"/>
    <mergeCell ref="C13:D13"/>
    <mergeCell ref="B3:H3"/>
    <mergeCell ref="E6:G6"/>
    <mergeCell ref="E7:G7"/>
    <mergeCell ref="B4:H4"/>
  </mergeCells>
  <phoneticPr fontId="12" type="noConversion"/>
  <conditionalFormatting sqref="G37 G1:G2 G9:G21">
    <cfRule type="cellIs" dxfId="19" priority="31" stopIfTrue="1" operator="equal">
      <formula>"??"</formula>
    </cfRule>
  </conditionalFormatting>
  <conditionalFormatting sqref="G33:G35">
    <cfRule type="cellIs" dxfId="18" priority="32" stopIfTrue="1" operator="equal">
      <formula>"??"</formula>
    </cfRule>
  </conditionalFormatting>
  <conditionalFormatting sqref="E46:G47 G44:G45 C48:C49">
    <cfRule type="cellIs" dxfId="17" priority="20" stopIfTrue="1" operator="equal">
      <formula>"?"</formula>
    </cfRule>
    <cfRule type="cellIs" dxfId="16" priority="21" stopIfTrue="1" operator="equal">
      <formula>"??"</formula>
    </cfRule>
  </conditionalFormatting>
  <conditionalFormatting sqref="E43:G43">
    <cfRule type="cellIs" dxfId="15" priority="22" stopIfTrue="1" operator="equal">
      <formula>"??"</formula>
    </cfRule>
  </conditionalFormatting>
  <conditionalFormatting sqref="G8 G3">
    <cfRule type="cellIs" dxfId="14" priority="15" stopIfTrue="1" operator="equal">
      <formula>"??"</formula>
    </cfRule>
  </conditionalFormatting>
  <conditionalFormatting sqref="G4:G5">
    <cfRule type="cellIs" dxfId="13" priority="7" stopIfTrue="1" operator="equal">
      <formula>"??"</formula>
    </cfRule>
  </conditionalFormatting>
  <conditionalFormatting sqref="G28">
    <cfRule type="cellIs" dxfId="12" priority="4" stopIfTrue="1" operator="equal">
      <formula>"??"</formula>
    </cfRule>
  </conditionalFormatting>
  <conditionalFormatting sqref="G30">
    <cfRule type="cellIs" dxfId="11" priority="3" stopIfTrue="1" operator="equal">
      <formula>"??"</formula>
    </cfRule>
  </conditionalFormatting>
  <conditionalFormatting sqref="G22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8"/>
  <sheetViews>
    <sheetView view="pageBreakPreview" topLeftCell="A3" zoomScale="60" zoomScaleNormal="100" workbookViewId="0">
      <selection activeCell="H8" sqref="H8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7" ht="16.5">
      <c r="A1" s="139" t="s">
        <v>82</v>
      </c>
      <c r="B1" s="139"/>
      <c r="C1" s="139"/>
      <c r="D1" s="139"/>
      <c r="E1" s="139"/>
      <c r="F1" s="139"/>
      <c r="G1" s="139"/>
    </row>
    <row r="2" spans="1:7" ht="16.5">
      <c r="A2" s="139" t="s">
        <v>7</v>
      </c>
      <c r="B2" s="139"/>
      <c r="C2" s="139"/>
      <c r="D2" s="139"/>
      <c r="E2" s="139"/>
      <c r="F2" s="139"/>
      <c r="G2" s="139"/>
    </row>
    <row r="3" spans="1:7" ht="16.5">
      <c r="A3" s="139" t="s">
        <v>77</v>
      </c>
      <c r="B3" s="139"/>
      <c r="C3" s="139"/>
      <c r="D3" s="139"/>
      <c r="E3" s="139"/>
      <c r="F3" s="139"/>
      <c r="G3" s="139"/>
    </row>
    <row r="4" spans="1:7" ht="30" customHeight="1">
      <c r="A4" s="99"/>
      <c r="B4" s="140" t="s">
        <v>83</v>
      </c>
      <c r="C4" s="141"/>
      <c r="D4" s="141"/>
      <c r="E4" s="141"/>
      <c r="F4" s="141"/>
      <c r="G4" s="99"/>
    </row>
    <row r="5" spans="1:7" ht="16.5">
      <c r="A5" s="139" t="s">
        <v>84</v>
      </c>
      <c r="B5" s="139"/>
      <c r="C5" s="139"/>
      <c r="D5" s="139"/>
      <c r="E5" s="139"/>
      <c r="F5" s="139"/>
      <c r="G5" s="139"/>
    </row>
    <row r="6" spans="1:7" ht="16.5">
      <c r="A6" s="99"/>
      <c r="B6" s="99"/>
      <c r="C6" s="99"/>
      <c r="D6" s="99"/>
      <c r="E6" s="99"/>
      <c r="F6" s="99"/>
      <c r="G6" s="99"/>
    </row>
    <row r="7" spans="1:7">
      <c r="A7" s="9"/>
      <c r="B7" s="182">
        <v>1</v>
      </c>
      <c r="C7" s="182">
        <v>2</v>
      </c>
      <c r="D7" s="183">
        <v>3</v>
      </c>
      <c r="E7" s="183">
        <v>4</v>
      </c>
      <c r="F7" s="183">
        <v>5</v>
      </c>
    </row>
    <row r="8" spans="1:7">
      <c r="A8" s="33"/>
      <c r="B8" s="184" t="s">
        <v>11</v>
      </c>
      <c r="C8" s="184" t="s">
        <v>4</v>
      </c>
      <c r="D8" s="184" t="s">
        <v>85</v>
      </c>
      <c r="E8" s="184" t="s">
        <v>86</v>
      </c>
      <c r="F8" s="184" t="s">
        <v>87</v>
      </c>
    </row>
    <row r="9" spans="1:7" ht="30" customHeight="1">
      <c r="A9" s="9"/>
      <c r="B9" s="175">
        <v>1</v>
      </c>
      <c r="C9" s="186" t="s">
        <v>60</v>
      </c>
      <c r="D9" s="179" t="s">
        <v>88</v>
      </c>
      <c r="E9" s="179">
        <v>5.0999999999999996</v>
      </c>
      <c r="F9" s="188"/>
    </row>
    <row r="10" spans="1:7" ht="30" customHeight="1">
      <c r="A10" s="9"/>
      <c r="B10" s="176">
        <v>2</v>
      </c>
      <c r="C10" s="187" t="s">
        <v>89</v>
      </c>
      <c r="D10" s="180" t="s">
        <v>88</v>
      </c>
      <c r="E10" s="176">
        <v>5.2</v>
      </c>
      <c r="F10" s="189"/>
    </row>
    <row r="11" spans="1:7" ht="30" customHeight="1">
      <c r="A11" s="9"/>
      <c r="B11" s="176">
        <v>3</v>
      </c>
      <c r="C11" s="187" t="s">
        <v>90</v>
      </c>
      <c r="D11" s="180" t="s">
        <v>88</v>
      </c>
      <c r="E11" s="180">
        <v>5.3</v>
      </c>
      <c r="F11" s="189"/>
    </row>
    <row r="12" spans="1:7" ht="30" customHeight="1">
      <c r="A12" s="9"/>
      <c r="B12" s="176">
        <v>4</v>
      </c>
      <c r="C12" s="191" t="s">
        <v>91</v>
      </c>
      <c r="D12" s="180" t="s">
        <v>88</v>
      </c>
      <c r="E12" s="176">
        <v>5.4</v>
      </c>
      <c r="F12" s="189"/>
    </row>
    <row r="13" spans="1:7" ht="30" customHeight="1">
      <c r="A13" s="9"/>
      <c r="B13" s="176">
        <v>5</v>
      </c>
      <c r="C13" s="177" t="s">
        <v>92</v>
      </c>
      <c r="D13" s="180" t="s">
        <v>88</v>
      </c>
      <c r="E13" s="180">
        <v>5.5</v>
      </c>
      <c r="F13" s="189"/>
    </row>
    <row r="14" spans="1:7" ht="30" customHeight="1">
      <c r="A14" s="9"/>
      <c r="B14" s="176">
        <v>6</v>
      </c>
      <c r="C14" s="177" t="s">
        <v>93</v>
      </c>
      <c r="D14" s="180" t="s">
        <v>88</v>
      </c>
      <c r="E14" s="176">
        <v>5.6</v>
      </c>
      <c r="F14" s="189"/>
    </row>
    <row r="15" spans="1:7" ht="30" customHeight="1">
      <c r="A15" s="9"/>
      <c r="B15" s="176">
        <v>7</v>
      </c>
      <c r="C15" s="177" t="s">
        <v>94</v>
      </c>
      <c r="D15" s="180" t="s">
        <v>88</v>
      </c>
      <c r="E15" s="180">
        <v>5.7</v>
      </c>
      <c r="F15" s="189"/>
    </row>
    <row r="16" spans="1:7" ht="30" customHeight="1">
      <c r="A16" s="9"/>
      <c r="B16" s="185">
        <v>8</v>
      </c>
      <c r="C16" s="178" t="s">
        <v>95</v>
      </c>
      <c r="D16" s="181" t="s">
        <v>88</v>
      </c>
      <c r="E16" s="185">
        <v>5.8</v>
      </c>
      <c r="F16" s="190"/>
    </row>
    <row r="17" spans="1:8" s="197" customFormat="1" ht="30" customHeight="1">
      <c r="A17" s="192"/>
      <c r="B17" s="193"/>
      <c r="C17" s="194"/>
      <c r="D17" s="195"/>
      <c r="E17" s="195"/>
      <c r="F17" s="196"/>
    </row>
    <row r="18" spans="1:8" ht="30" customHeight="1">
      <c r="A18" s="9"/>
      <c r="B18" s="142" t="s">
        <v>96</v>
      </c>
      <c r="C18" s="142"/>
      <c r="D18" s="142"/>
      <c r="E18" s="100"/>
      <c r="F18" s="67"/>
    </row>
    <row r="19" spans="1:8" ht="15.75">
      <c r="A19" s="101"/>
      <c r="B19" s="143"/>
      <c r="C19" s="143"/>
      <c r="D19" s="102"/>
      <c r="E19" s="102"/>
      <c r="F19" s="103"/>
    </row>
    <row r="20" spans="1:8" ht="15.75">
      <c r="B20" s="138"/>
      <c r="C20" s="138"/>
      <c r="D20" s="138"/>
      <c r="E20" s="138"/>
      <c r="F20" s="138"/>
      <c r="G20" s="138"/>
      <c r="H20" s="138"/>
    </row>
    <row r="21" spans="1:8" ht="15.75">
      <c r="B21" s="133" t="s">
        <v>70</v>
      </c>
      <c r="C21" s="133"/>
      <c r="D21" s="133"/>
      <c r="E21" s="133"/>
      <c r="F21" s="133"/>
      <c r="G21" s="133"/>
      <c r="H21" s="133"/>
    </row>
    <row r="22" spans="1:8" ht="15.75">
      <c r="B22" s="23"/>
      <c r="C22" s="23"/>
      <c r="D22" s="23"/>
      <c r="E22" s="23"/>
      <c r="F22" s="23"/>
      <c r="G22" s="23"/>
      <c r="H22" s="23"/>
    </row>
    <row r="23" spans="1:8">
      <c r="B23" s="9"/>
      <c r="C23" s="24"/>
      <c r="D23" s="9"/>
      <c r="E23" s="9"/>
      <c r="F23" s="25"/>
      <c r="G23" s="14"/>
      <c r="H23" s="14"/>
    </row>
    <row r="24" spans="1:8">
      <c r="B24" s="124" t="s">
        <v>72</v>
      </c>
      <c r="C24" s="124"/>
      <c r="D24" s="16"/>
      <c r="E24" s="16"/>
      <c r="F24" s="33" t="s">
        <v>73</v>
      </c>
      <c r="H24" s="9"/>
    </row>
    <row r="25" spans="1:8">
      <c r="B25" s="14"/>
      <c r="C25" s="10"/>
      <c r="D25" s="14"/>
      <c r="E25" s="14"/>
      <c r="F25" s="14"/>
      <c r="H25" s="14"/>
    </row>
    <row r="26" spans="1:8">
      <c r="B26" s="14"/>
      <c r="C26" s="10"/>
      <c r="D26" s="14"/>
      <c r="E26" s="14"/>
      <c r="F26" s="14"/>
      <c r="H26" s="14"/>
    </row>
    <row r="27" spans="1:8">
      <c r="B27" s="14"/>
      <c r="D27" s="16"/>
      <c r="E27" s="16"/>
      <c r="F27" s="25"/>
    </row>
    <row r="28" spans="1:8">
      <c r="B28" s="124" t="s">
        <v>74</v>
      </c>
      <c r="C28" s="124"/>
      <c r="D28" s="16"/>
      <c r="E28" s="16"/>
      <c r="F28" s="33" t="s">
        <v>75</v>
      </c>
    </row>
  </sheetData>
  <mergeCells count="11">
    <mergeCell ref="B20:H20"/>
    <mergeCell ref="B21:H21"/>
    <mergeCell ref="B24:C24"/>
    <mergeCell ref="B28:C28"/>
    <mergeCell ref="A1:G1"/>
    <mergeCell ref="A2:G2"/>
    <mergeCell ref="B4:F4"/>
    <mergeCell ref="A5:G5"/>
    <mergeCell ref="B18:D18"/>
    <mergeCell ref="B19:C19"/>
    <mergeCell ref="A3:G3"/>
  </mergeCells>
  <conditionalFormatting sqref="F7:F8 F18:F19">
    <cfRule type="cellIs" dxfId="9" priority="6" stopIfTrue="1" operator="equal">
      <formula>"??"</formula>
    </cfRule>
  </conditionalFormatting>
  <conditionalFormatting sqref="F24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5:F26 B27:B28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23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39" t="s">
        <v>97</v>
      </c>
      <c r="B1" s="139"/>
      <c r="C1" s="139"/>
      <c r="D1" s="139"/>
      <c r="E1" s="139"/>
      <c r="F1" s="139"/>
      <c r="G1" s="139"/>
    </row>
    <row r="2" spans="1:256" ht="18" customHeight="1">
      <c r="A2" s="139" t="str">
        <f>'EARTH KIT, 44_132kV Schedules '!B2</f>
        <v>Earth Kit, 44_132kV</v>
      </c>
      <c r="B2" s="139"/>
      <c r="C2" s="139"/>
      <c r="D2" s="139"/>
      <c r="E2" s="139"/>
      <c r="F2" s="139"/>
      <c r="G2" s="139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  <c r="ER2" s="144"/>
      <c r="ES2" s="144"/>
      <c r="ET2" s="144"/>
      <c r="EU2" s="144"/>
      <c r="EV2" s="144"/>
      <c r="EW2" s="144"/>
      <c r="EX2" s="144"/>
      <c r="EY2" s="144"/>
      <c r="EZ2" s="144"/>
      <c r="FA2" s="144"/>
      <c r="FB2" s="144"/>
      <c r="FC2" s="144"/>
      <c r="FD2" s="144"/>
      <c r="FE2" s="144"/>
      <c r="FF2" s="144"/>
      <c r="FG2" s="144"/>
      <c r="FH2" s="144"/>
      <c r="FI2" s="144"/>
      <c r="FJ2" s="144"/>
      <c r="FK2" s="144"/>
      <c r="FL2" s="144"/>
      <c r="FM2" s="144"/>
      <c r="FN2" s="144"/>
      <c r="FO2" s="144"/>
      <c r="FP2" s="144"/>
      <c r="FQ2" s="144"/>
      <c r="FR2" s="144"/>
      <c r="FS2" s="144"/>
      <c r="FT2" s="144"/>
      <c r="FU2" s="144"/>
      <c r="FV2" s="144"/>
      <c r="FW2" s="144"/>
      <c r="FX2" s="144"/>
      <c r="FY2" s="144"/>
      <c r="FZ2" s="144"/>
      <c r="GA2" s="144"/>
      <c r="GB2" s="144"/>
      <c r="GC2" s="144"/>
      <c r="GD2" s="144"/>
      <c r="GE2" s="144"/>
      <c r="GF2" s="144"/>
      <c r="GG2" s="144"/>
      <c r="GH2" s="144"/>
      <c r="GI2" s="144"/>
      <c r="GJ2" s="144"/>
      <c r="GK2" s="144"/>
      <c r="GL2" s="144"/>
      <c r="GM2" s="144"/>
      <c r="GN2" s="144"/>
      <c r="GO2" s="144"/>
      <c r="GP2" s="144"/>
      <c r="GQ2" s="144"/>
      <c r="GR2" s="144"/>
      <c r="GS2" s="144"/>
      <c r="GT2" s="144"/>
      <c r="GU2" s="144"/>
      <c r="GV2" s="144"/>
      <c r="GW2" s="144"/>
      <c r="GX2" s="144"/>
      <c r="GY2" s="144"/>
      <c r="GZ2" s="144"/>
      <c r="HA2" s="144"/>
      <c r="HB2" s="144"/>
      <c r="HC2" s="144"/>
      <c r="HD2" s="144"/>
      <c r="HE2" s="144"/>
      <c r="HF2" s="144"/>
      <c r="HG2" s="144"/>
      <c r="HH2" s="144"/>
      <c r="HI2" s="144"/>
      <c r="HJ2" s="144"/>
      <c r="HK2" s="144"/>
      <c r="HL2" s="144"/>
      <c r="HM2" s="144"/>
      <c r="HN2" s="144"/>
      <c r="HO2" s="144"/>
      <c r="HP2" s="144"/>
      <c r="HQ2" s="144"/>
      <c r="HR2" s="144"/>
      <c r="HS2" s="144"/>
      <c r="HT2" s="144"/>
      <c r="HU2" s="144"/>
      <c r="HV2" s="144"/>
      <c r="HW2" s="144"/>
      <c r="HX2" s="144"/>
      <c r="HY2" s="144"/>
      <c r="HZ2" s="144"/>
      <c r="IA2" s="144"/>
      <c r="IB2" s="144"/>
      <c r="IC2" s="144"/>
      <c r="ID2" s="144"/>
      <c r="IE2" s="144"/>
      <c r="IF2" s="144"/>
      <c r="IG2" s="144"/>
      <c r="IH2" s="144"/>
      <c r="II2" s="144"/>
      <c r="IJ2" s="144"/>
      <c r="IK2" s="144"/>
      <c r="IL2" s="144"/>
      <c r="IM2" s="144"/>
      <c r="IN2" s="144"/>
      <c r="IO2" s="144"/>
      <c r="IP2" s="144"/>
      <c r="IQ2" s="144"/>
      <c r="IR2" s="144"/>
      <c r="IS2" s="144"/>
      <c r="IT2" s="144"/>
      <c r="IU2" s="144"/>
      <c r="IV2" s="144"/>
    </row>
    <row r="3" spans="1:256" ht="30" customHeight="1" thickBot="1">
      <c r="A3" s="139" t="s">
        <v>98</v>
      </c>
      <c r="B3" s="139"/>
      <c r="C3" s="139"/>
      <c r="D3" s="139"/>
      <c r="E3" s="139"/>
      <c r="F3" s="139"/>
      <c r="G3" s="139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44"/>
      <c r="CW3" s="144"/>
      <c r="CX3" s="144"/>
      <c r="CY3" s="144"/>
      <c r="CZ3" s="144"/>
      <c r="DA3" s="144"/>
      <c r="DB3" s="144"/>
      <c r="DC3" s="144"/>
      <c r="DD3" s="144"/>
      <c r="DE3" s="144"/>
      <c r="DF3" s="144"/>
      <c r="DG3" s="144"/>
      <c r="DH3" s="144"/>
      <c r="DI3" s="144"/>
      <c r="DJ3" s="144"/>
      <c r="DK3" s="144"/>
      <c r="DL3" s="144"/>
      <c r="DM3" s="144"/>
      <c r="DN3" s="144"/>
      <c r="DO3" s="144"/>
      <c r="DP3" s="144"/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4"/>
      <c r="EC3" s="144"/>
      <c r="ED3" s="144"/>
      <c r="EE3" s="144"/>
      <c r="EF3" s="144"/>
      <c r="EG3" s="144"/>
      <c r="EH3" s="144"/>
      <c r="EI3" s="144"/>
      <c r="EJ3" s="144"/>
      <c r="EK3" s="144"/>
      <c r="EL3" s="144"/>
      <c r="EM3" s="144"/>
      <c r="EN3" s="144"/>
      <c r="EO3" s="144"/>
      <c r="EP3" s="144"/>
      <c r="EQ3" s="144"/>
      <c r="ER3" s="144"/>
      <c r="ES3" s="144"/>
      <c r="ET3" s="144"/>
      <c r="EU3" s="144"/>
      <c r="EV3" s="144"/>
      <c r="EW3" s="144"/>
      <c r="EX3" s="144"/>
      <c r="EY3" s="144"/>
      <c r="EZ3" s="144"/>
      <c r="FA3" s="144"/>
      <c r="FB3" s="144"/>
      <c r="FC3" s="144"/>
      <c r="FD3" s="144"/>
      <c r="FE3" s="144"/>
      <c r="FF3" s="144"/>
      <c r="FG3" s="144"/>
      <c r="FH3" s="144"/>
      <c r="FI3" s="144"/>
      <c r="FJ3" s="144"/>
      <c r="FK3" s="144"/>
      <c r="FL3" s="144"/>
      <c r="FM3" s="144"/>
      <c r="FN3" s="144"/>
      <c r="FO3" s="144"/>
      <c r="FP3" s="144"/>
      <c r="FQ3" s="144"/>
      <c r="FR3" s="144"/>
      <c r="FS3" s="144"/>
      <c r="FT3" s="144"/>
      <c r="FU3" s="144"/>
      <c r="FV3" s="144"/>
      <c r="FW3" s="144"/>
      <c r="FX3" s="144"/>
      <c r="FY3" s="144"/>
      <c r="FZ3" s="144"/>
      <c r="GA3" s="144"/>
      <c r="GB3" s="144"/>
      <c r="GC3" s="144"/>
      <c r="GD3" s="144"/>
      <c r="GE3" s="144"/>
      <c r="GF3" s="144"/>
      <c r="GG3" s="144"/>
      <c r="GH3" s="144"/>
      <c r="GI3" s="144"/>
      <c r="GJ3" s="144"/>
      <c r="GK3" s="144"/>
      <c r="GL3" s="144"/>
      <c r="GM3" s="144"/>
      <c r="GN3" s="144"/>
      <c r="GO3" s="144"/>
      <c r="GP3" s="144"/>
      <c r="GQ3" s="144"/>
      <c r="GR3" s="144"/>
      <c r="GS3" s="144"/>
      <c r="GT3" s="144"/>
      <c r="GU3" s="144"/>
      <c r="GV3" s="144"/>
      <c r="GW3" s="144"/>
      <c r="GX3" s="144"/>
      <c r="GY3" s="144"/>
      <c r="GZ3" s="144"/>
      <c r="HA3" s="144"/>
      <c r="HB3" s="144"/>
      <c r="HC3" s="144"/>
      <c r="HD3" s="144"/>
      <c r="HE3" s="144"/>
      <c r="HF3" s="144"/>
      <c r="HG3" s="144"/>
      <c r="HH3" s="144"/>
      <c r="HI3" s="144"/>
      <c r="HJ3" s="144"/>
      <c r="HK3" s="144"/>
      <c r="HL3" s="144"/>
      <c r="HM3" s="144"/>
      <c r="HN3" s="144"/>
      <c r="HO3" s="144"/>
      <c r="HP3" s="144"/>
      <c r="HQ3" s="144"/>
      <c r="HR3" s="144"/>
      <c r="HS3" s="144"/>
      <c r="HT3" s="144"/>
      <c r="HU3" s="144"/>
      <c r="HV3" s="144"/>
      <c r="HW3" s="144"/>
      <c r="HX3" s="144"/>
      <c r="HY3" s="144"/>
      <c r="HZ3" s="144"/>
      <c r="IA3" s="144"/>
      <c r="IB3" s="144"/>
      <c r="IC3" s="144"/>
      <c r="ID3" s="144"/>
      <c r="IE3" s="144"/>
      <c r="IF3" s="144"/>
      <c r="IG3" s="144"/>
      <c r="IH3" s="144"/>
      <c r="II3" s="144"/>
      <c r="IJ3" s="144"/>
      <c r="IK3" s="144"/>
      <c r="IL3" s="144"/>
      <c r="IM3" s="144"/>
      <c r="IN3" s="144"/>
      <c r="IO3" s="144"/>
      <c r="IP3" s="144"/>
      <c r="IQ3" s="144"/>
      <c r="IR3" s="144"/>
      <c r="IS3" s="144"/>
      <c r="IT3" s="144"/>
      <c r="IU3" s="144"/>
      <c r="IV3" s="144"/>
    </row>
    <row r="4" spans="1:256" ht="28.9" customHeight="1" thickBot="1">
      <c r="A4" s="149" t="s">
        <v>99</v>
      </c>
      <c r="B4" s="150"/>
      <c r="C4" s="150"/>
      <c r="D4" s="150"/>
      <c r="E4" s="150"/>
      <c r="F4" s="150"/>
      <c r="G4" s="151"/>
    </row>
    <row r="5" spans="1:256" ht="15.75" thickBot="1">
      <c r="A5" s="17" t="s">
        <v>100</v>
      </c>
      <c r="B5" s="17" t="s">
        <v>101</v>
      </c>
      <c r="C5" s="152" t="s">
        <v>102</v>
      </c>
      <c r="D5" s="153"/>
      <c r="E5" s="153"/>
      <c r="F5" s="153"/>
      <c r="G5" s="154"/>
    </row>
    <row r="6" spans="1:256" ht="18" customHeight="1">
      <c r="A6" s="18"/>
      <c r="B6" s="18"/>
      <c r="C6" s="155"/>
      <c r="D6" s="155"/>
      <c r="E6" s="155"/>
      <c r="F6" s="155"/>
      <c r="G6" s="156"/>
    </row>
    <row r="7" spans="1:256" ht="18" customHeight="1">
      <c r="A7" s="19"/>
      <c r="B7" s="19"/>
      <c r="C7" s="145"/>
      <c r="D7" s="145"/>
      <c r="E7" s="145"/>
      <c r="F7" s="145"/>
      <c r="G7" s="146"/>
    </row>
    <row r="8" spans="1:256" ht="18" customHeight="1">
      <c r="A8" s="19"/>
      <c r="B8" s="19"/>
      <c r="C8" s="145"/>
      <c r="D8" s="145"/>
      <c r="E8" s="145"/>
      <c r="F8" s="145"/>
      <c r="G8" s="146"/>
    </row>
    <row r="9" spans="1:256" ht="18" customHeight="1">
      <c r="A9" s="19"/>
      <c r="B9" s="19"/>
      <c r="C9" s="145"/>
      <c r="D9" s="145"/>
      <c r="E9" s="145"/>
      <c r="F9" s="145"/>
      <c r="G9" s="146"/>
    </row>
    <row r="10" spans="1:256" ht="18" customHeight="1">
      <c r="A10" s="19"/>
      <c r="B10" s="19"/>
      <c r="C10" s="145"/>
      <c r="D10" s="145"/>
      <c r="E10" s="145"/>
      <c r="F10" s="145"/>
      <c r="G10" s="146"/>
    </row>
    <row r="11" spans="1:256" ht="18" customHeight="1">
      <c r="A11" s="19"/>
      <c r="B11" s="19"/>
      <c r="C11" s="145"/>
      <c r="D11" s="145"/>
      <c r="E11" s="145"/>
      <c r="F11" s="145"/>
      <c r="G11" s="146"/>
    </row>
    <row r="12" spans="1:256" ht="18" customHeight="1">
      <c r="A12" s="19"/>
      <c r="B12" s="19"/>
      <c r="C12" s="145"/>
      <c r="D12" s="145"/>
      <c r="E12" s="145"/>
      <c r="F12" s="145"/>
      <c r="G12" s="146"/>
    </row>
    <row r="13" spans="1:256" ht="18" customHeight="1">
      <c r="A13" s="19"/>
      <c r="B13" s="19"/>
      <c r="C13" s="145"/>
      <c r="D13" s="145"/>
      <c r="E13" s="145"/>
      <c r="F13" s="145"/>
      <c r="G13" s="146"/>
    </row>
    <row r="14" spans="1:256" ht="18" customHeight="1">
      <c r="A14" s="19"/>
      <c r="B14" s="19"/>
      <c r="C14" s="145"/>
      <c r="D14" s="145"/>
      <c r="E14" s="145"/>
      <c r="F14" s="145"/>
      <c r="G14" s="146"/>
    </row>
    <row r="15" spans="1:256" ht="18" customHeight="1">
      <c r="A15" s="19"/>
      <c r="B15" s="19"/>
      <c r="C15" s="145"/>
      <c r="D15" s="145"/>
      <c r="E15" s="145"/>
      <c r="F15" s="145"/>
      <c r="G15" s="146"/>
    </row>
    <row r="16" spans="1:256" ht="18" customHeight="1">
      <c r="A16" s="19"/>
      <c r="B16" s="19"/>
      <c r="C16" s="145"/>
      <c r="D16" s="145"/>
      <c r="E16" s="145"/>
      <c r="F16" s="145"/>
      <c r="G16" s="146"/>
    </row>
    <row r="17" spans="1:7" ht="18" customHeight="1">
      <c r="A17" s="19"/>
      <c r="B17" s="19"/>
      <c r="C17" s="145"/>
      <c r="D17" s="145"/>
      <c r="E17" s="145"/>
      <c r="F17" s="145"/>
      <c r="G17" s="146"/>
    </row>
    <row r="18" spans="1:7" ht="18" customHeight="1">
      <c r="A18" s="19"/>
      <c r="B18" s="19"/>
      <c r="C18" s="145"/>
      <c r="D18" s="145"/>
      <c r="E18" s="145"/>
      <c r="F18" s="145"/>
      <c r="G18" s="146"/>
    </row>
    <row r="19" spans="1:7" ht="18" customHeight="1">
      <c r="A19" s="19"/>
      <c r="B19" s="19"/>
      <c r="C19" s="145"/>
      <c r="D19" s="145"/>
      <c r="E19" s="145"/>
      <c r="F19" s="145"/>
      <c r="G19" s="146"/>
    </row>
    <row r="20" spans="1:7" ht="18" customHeight="1">
      <c r="A20" s="19"/>
      <c r="B20" s="19"/>
      <c r="C20" s="145"/>
      <c r="D20" s="145"/>
      <c r="E20" s="145"/>
      <c r="F20" s="145"/>
      <c r="G20" s="146"/>
    </row>
    <row r="21" spans="1:7" ht="18" customHeight="1">
      <c r="A21" s="19"/>
      <c r="B21" s="19"/>
      <c r="C21" s="145"/>
      <c r="D21" s="145"/>
      <c r="E21" s="145"/>
      <c r="F21" s="145"/>
      <c r="G21" s="146"/>
    </row>
    <row r="22" spans="1:7" ht="18" customHeight="1">
      <c r="A22" s="19"/>
      <c r="B22" s="19"/>
      <c r="C22" s="145"/>
      <c r="D22" s="145"/>
      <c r="E22" s="145"/>
      <c r="F22" s="145"/>
      <c r="G22" s="146"/>
    </row>
    <row r="23" spans="1:7" ht="18" customHeight="1">
      <c r="A23" s="19"/>
      <c r="B23" s="19"/>
      <c r="C23" s="145"/>
      <c r="D23" s="145"/>
      <c r="E23" s="145"/>
      <c r="F23" s="145"/>
      <c r="G23" s="146"/>
    </row>
    <row r="24" spans="1:7" ht="18" customHeight="1">
      <c r="A24" s="19"/>
      <c r="B24" s="19"/>
      <c r="C24" s="145"/>
      <c r="D24" s="145"/>
      <c r="E24" s="145"/>
      <c r="F24" s="145"/>
      <c r="G24" s="146"/>
    </row>
    <row r="25" spans="1:7" ht="18" customHeight="1">
      <c r="A25" s="19"/>
      <c r="B25" s="19"/>
      <c r="C25" s="145"/>
      <c r="D25" s="145"/>
      <c r="E25" s="145"/>
      <c r="F25" s="145"/>
      <c r="G25" s="146"/>
    </row>
    <row r="26" spans="1:7" ht="18" customHeight="1">
      <c r="A26" s="19"/>
      <c r="B26" s="19"/>
      <c r="C26" s="145"/>
      <c r="D26" s="145"/>
      <c r="E26" s="145"/>
      <c r="F26" s="145"/>
      <c r="G26" s="146"/>
    </row>
    <row r="27" spans="1:7" ht="18" customHeight="1">
      <c r="A27" s="19"/>
      <c r="B27" s="19"/>
      <c r="C27" s="145"/>
      <c r="D27" s="145"/>
      <c r="E27" s="145"/>
      <c r="F27" s="145"/>
      <c r="G27" s="146"/>
    </row>
    <row r="28" spans="1:7" ht="18" customHeight="1">
      <c r="A28" s="19"/>
      <c r="B28" s="19"/>
      <c r="C28" s="145"/>
      <c r="D28" s="145"/>
      <c r="E28" s="145"/>
      <c r="F28" s="145"/>
      <c r="G28" s="146"/>
    </row>
    <row r="29" spans="1:7" ht="18" customHeight="1">
      <c r="A29" s="19"/>
      <c r="B29" s="19"/>
      <c r="C29" s="145"/>
      <c r="D29" s="145"/>
      <c r="E29" s="145"/>
      <c r="F29" s="145"/>
      <c r="G29" s="146"/>
    </row>
    <row r="30" spans="1:7" ht="18" customHeight="1">
      <c r="A30" s="19"/>
      <c r="B30" s="19"/>
      <c r="C30" s="145"/>
      <c r="D30" s="145"/>
      <c r="E30" s="145"/>
      <c r="F30" s="145"/>
      <c r="G30" s="146"/>
    </row>
    <row r="31" spans="1:7" ht="18" customHeight="1">
      <c r="A31" s="19"/>
      <c r="B31" s="19"/>
      <c r="C31" s="145"/>
      <c r="D31" s="145"/>
      <c r="E31" s="145"/>
      <c r="F31" s="145"/>
      <c r="G31" s="146"/>
    </row>
    <row r="32" spans="1:7" ht="18" customHeight="1">
      <c r="A32" s="19"/>
      <c r="B32" s="19"/>
      <c r="C32" s="145"/>
      <c r="D32" s="145"/>
      <c r="E32" s="145"/>
      <c r="F32" s="145"/>
      <c r="G32" s="146"/>
    </row>
    <row r="33" spans="1:7" ht="18" customHeight="1">
      <c r="A33" s="19"/>
      <c r="B33" s="19"/>
      <c r="C33" s="145"/>
      <c r="D33" s="145"/>
      <c r="E33" s="145"/>
      <c r="F33" s="145"/>
      <c r="G33" s="146"/>
    </row>
    <row r="34" spans="1:7" ht="18" customHeight="1">
      <c r="A34" s="19"/>
      <c r="B34" s="19"/>
      <c r="C34" s="145"/>
      <c r="D34" s="145"/>
      <c r="E34" s="145"/>
      <c r="F34" s="145"/>
      <c r="G34" s="146"/>
    </row>
    <row r="35" spans="1:7" ht="18" customHeight="1" thickBot="1">
      <c r="A35" s="20"/>
      <c r="B35" s="20"/>
      <c r="C35" s="147"/>
      <c r="D35" s="147"/>
      <c r="E35" s="147"/>
      <c r="F35" s="147"/>
      <c r="G35" s="148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33" t="s">
        <v>70</v>
      </c>
      <c r="B38" s="133"/>
      <c r="C38" s="133"/>
      <c r="D38" s="133"/>
      <c r="E38" s="133"/>
      <c r="F38" s="133"/>
      <c r="G38" s="133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23"/>
      <c r="B40" s="123"/>
      <c r="C40" s="9" t="s">
        <v>71</v>
      </c>
      <c r="D40" s="10"/>
      <c r="E40" s="16"/>
      <c r="F40" s="25"/>
    </row>
    <row r="41" spans="1:7">
      <c r="C41" s="124" t="s">
        <v>72</v>
      </c>
      <c r="D41" s="124"/>
      <c r="E41" s="16"/>
      <c r="F41" s="33" t="s">
        <v>73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24" t="s">
        <v>74</v>
      </c>
      <c r="D45" s="124"/>
      <c r="E45" s="16"/>
      <c r="F45" s="33" t="s">
        <v>75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Samuel Khuzwayo</cp:lastModifiedBy>
  <cp:revision/>
  <dcterms:created xsi:type="dcterms:W3CDTF">2018-11-12T07:14:24Z</dcterms:created>
  <dcterms:modified xsi:type="dcterms:W3CDTF">2022-09-09T11:09:40Z</dcterms:modified>
  <cp:category/>
  <cp:contentStatus/>
</cp:coreProperties>
</file>